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2ECE096E-27C0-4C5B-8BF5-AF13433A61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<sst xmlns="http://schemas.openxmlformats.org/spreadsheetml/2006/main" count="62" uniqueCount="54">
  <si>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</si>
  <si>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</si>
  <si>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</si>
  <si>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สุภาภรณ์ ทองพุทธ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</si>
  <si>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</si>
  <si>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</si>
  <si>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</si>
  <si>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</si>
  <si>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</si>
  <si>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</si>
  <si>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</si>
  <si>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</si>
  <si>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</si>
  <si>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</si>
  <si>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</si>
  <si>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</si>
  <si>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</si>
  <si>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</si>
  <si>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</si>
  <si>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</si>
  <si>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</si>
  <si>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</si>
  <si>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</si>
  <si>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</si>
  <si>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</si>
  <si>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</si>
  <si>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</si>
  <si>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</si>
  <si>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</si>
  <si>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</si>
  <si>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</si>
  <si>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</si>
  <si>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</si>
  <si>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</si>
  <si>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</si>
  <si>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</si>
  <si>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</si>
  <si>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</si>
  <si>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</si>
  <si>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</si>
  <si>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ส667/5916</t>
  </si>
  <si>
    <t>นาง สุภาภรณ์ ทองพุทธ</t>
  </si>
  <si>
    <t xml:space="preserve"> ม.6</t>
  </si>
  <si>
    <t>03C081/001</t>
  </si>
  <si>
    <t>โฉนด</t>
  </si>
  <si>
    <t xml:space="preserve">ที่อยู่อาศัย หลังหลัก </t>
  </si>
  <si>
    <t xml:space="preserve"> ม.6ท่าช้าง วิเศษชัยชาญ อ่างทอง</t>
  </si>
  <si>
    <t>03C081/001-B002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</si>
  <si>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</si>
  <si>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</si>
  <si>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</si>
  <si>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*ร้านส้มตำเจ๊นาง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</si>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</sst>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5958</v>
      </c>
      <c r="G10" s="51" t="s">
        <v>43</v>
      </c>
      <c r="H10" s="48" t="s">
        <v>44</v>
      </c>
      <c r="I10" s="48"/>
      <c r="J10" s="48">
        <v>0</v>
      </c>
      <c r="K10" s="48">
        <v>0</v>
      </c>
      <c r="L10" s="49">
        <v>7.5</v>
      </c>
      <c r="M10" s="48" t="s">
        <v>45</v>
      </c>
      <c r="N10" s="52">
        <f>((J10*400)+(K10*100))+L10</f>
        <v>7.5</v>
      </c>
      <c r="O10" s="52">
        <v>150</v>
      </c>
      <c r="P10" s="52">
        <f>N10*O10</f>
        <v>1125</v>
      </c>
      <c r="Q10" s="48">
        <v>1</v>
      </c>
      <c r="R10" s="48" t="s">
        <v>40</v>
      </c>
      <c r="S10" s="53"/>
      <c r="T10" s="48" t="s">
        <v>41</v>
      </c>
      <c r="U10" s="48" t="s">
        <v>46</v>
      </c>
      <c r="V10" s="51" t="s">
        <v>47</v>
      </c>
      <c r="W10" s="48" t="s">
        <v>48</v>
      </c>
      <c r="X10" s="48" t="s">
        <v>49</v>
      </c>
      <c r="Y10" s="48" t="s">
        <v>50</v>
      </c>
      <c r="Z10" s="52">
        <v>30</v>
      </c>
      <c r="AA10" s="49">
        <v>100</v>
      </c>
      <c r="AB10" s="52">
        <v>6650</v>
      </c>
      <c r="AC10" s="52">
        <f>Z10*AB10</f>
        <v>199500</v>
      </c>
      <c r="AD10" s="50">
        <v>2</v>
      </c>
      <c r="AE10" s="50">
        <v>2</v>
      </c>
      <c r="AF10" s="52">
        <f>(AC10*(100-AE10))/100</f>
        <v>195510</v>
      </c>
      <c r="AG10" s="52">
        <f>AF10+P10</f>
        <v>196635</v>
      </c>
      <c r="AH10" s="52">
        <f>AF10+(P10*(AA10/100))</f>
        <v>196635</v>
      </c>
      <c r="AI10" s="52">
        <v>0</v>
      </c>
      <c r="AJ10" s="52">
        <f>IF((AI10-AH10) &gt; 1,0,IF((AI10-AH10)&lt;0,AH10-AI10,AI10-AH10))</f>
        <v>196635</v>
      </c>
      <c r="AK10" s="52">
        <v>0.3</v>
      </c>
      <c r="AL10" s="52">
        <f>ROUNDDOWN(AJ10*(AK10/100),2)</f>
        <v>589.9</v>
      </c>
      <c r="AM10" s="7" t="s">
        <v>51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52</v>
      </c>
      <c r="AL11" s="52">
        <f>SUM(AL10:AL10)</f>
        <v>589.9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53</v>
      </c>
      <c r="AL12" s="52">
        <f>FLOOR((AL11/100)*10,0.01)</f>
        <v>58.99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2021-05-07T06:53:48Z</cp:lastPrinted>
  <dcterms:created xsi:type="dcterms:W3CDTF">2010-09-03T23:45:18Z</dcterms:created>
  <dcterms:modified xsi:type="dcterms:W3CDTF">2021-05-07T06:53:56Z</dcterms:modified>
  <cp:category/>
</cp:coreProperties>
</file>